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ХО\Desktop\"/>
    </mc:Choice>
  </mc:AlternateContent>
  <bookViews>
    <workbookView xWindow="0" yWindow="0" windowWidth="28725" windowHeight="12360" activeTab="1"/>
  </bookViews>
  <sheets>
    <sheet name="дефектная" sheetId="2" r:id="rId1"/>
    <sheet name="Локальная смета 8-4-12 Ремонт в" sheetId="1" r:id="rId2"/>
  </sheets>
  <definedNames>
    <definedName name="_xlnm.Print_Titles" localSheetId="0">дефектная!$5:$5</definedName>
    <definedName name="_xlnm.Print_Titles" localSheetId="1">'Локальная смета 8-4-12 Ремонт в'!$5:$5</definedName>
    <definedName name="_xlnm.Print_Area" localSheetId="0">дефектная!$A$1:$E$44</definedName>
    <definedName name="_xlnm.Print_Area" localSheetId="1">'Локальная смета 8-4-12 Ремонт в'!$A$1:$H$44</definedName>
  </definedNames>
  <calcPr calcId="152511"/>
</workbook>
</file>

<file path=xl/calcChain.xml><?xml version="1.0" encoding="utf-8"?>
<calcChain xmlns="http://schemas.openxmlformats.org/spreadsheetml/2006/main">
  <c r="A37" i="2" l="1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37" i="1" l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<sst xmlns="http://schemas.openxmlformats.org/spreadsheetml/2006/main" count="346" uniqueCount="94">
  <si>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</si>
  <si>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</si>
  <si>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</si>
  <si>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</si>
  <si>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</si>
  <si>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</si>
  <si>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</si>
  <si>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</si>
  <si>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Новый раздел</t>
  </si>
  <si>
    <t>1</t>
  </si>
  <si>
    <t>Демонтаж опорных стоек для пролетов: до 24 м</t>
  </si>
  <si>
    <t>т</t>
  </si>
  <si>
    <t xml:space="preserve"> </t>
  </si>
  <si>
    <t xml:space="preserve">1 </t>
  </si>
  <si>
    <t>2</t>
  </si>
  <si>
    <t>Демонтаж прогонов при шаге ферм до 12 м при высоте здания: до 25 м</t>
  </si>
  <si>
    <t>3</t>
  </si>
  <si>
    <t>Демонтаж кровельного покрытия: из профилированного листа при высоте здания до 25 м</t>
  </si>
  <si>
    <t>100 м2</t>
  </si>
  <si>
    <t xml:space="preserve">12 / 100 </t>
  </si>
  <si>
    <t>4</t>
  </si>
  <si>
    <t>Монтаж опорных стоек для пролетов: до 24 м</t>
  </si>
  <si>
    <t>5</t>
  </si>
  <si>
    <t>Монтаж прогонов при шаге ферм до 12 м при высоте здания: до 25 м</t>
  </si>
  <si>
    <t>6</t>
  </si>
  <si>
    <t>Монтаж кровельного покрытия: из профилированного листа при высоте здания до 25 м</t>
  </si>
  <si>
    <t xml:space="preserve">(3,1*4,1) / 100 </t>
  </si>
  <si>
    <t>7</t>
  </si>
  <si>
    <t>Планка стыковочная из оцинкованной окрашенной стали для металлочерепичной кровли, толщина стали 0,5 мм, ширина 50 мм, высота 18 мм, длина 2000 мм</t>
  </si>
  <si>
    <t>шт</t>
  </si>
  <si>
    <t>8</t>
  </si>
  <si>
    <t>Планка карниза из оцинкованной окрашенной стали для металлочерепичной кровли, толщина стали 0,5 мм, размеры 100х65 мм, длина 2000 мм</t>
  </si>
  <si>
    <t>9</t>
  </si>
  <si>
    <t>Планка торцевая из оцинкованной окрашенной стали для металлочерепичной кровли, толщина стали 0,5 мм, ширина до 120 мм, высота до 145 мм, длина 2000 мм</t>
  </si>
  <si>
    <t>10</t>
  </si>
  <si>
    <t>Огрунтовка металлических поверхностей за один раз: грунтовкой акриловой</t>
  </si>
  <si>
    <t xml:space="preserve">10,2548 / 100 </t>
  </si>
  <si>
    <t>11</t>
  </si>
  <si>
    <t>Масляная окраска металлических поверхностей: решеток, переплетов, труб диаметром менее 50 мм и т.п., количество окрасок 2</t>
  </si>
  <si>
    <t>12</t>
  </si>
  <si>
    <t xml:space="preserve">41,22 / 100 </t>
  </si>
  <si>
    <t>13</t>
  </si>
  <si>
    <t>Разборка покрытий кровель: из рулонных материалов</t>
  </si>
  <si>
    <t xml:space="preserve">18,72 / 100 </t>
  </si>
  <si>
    <t>14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</si>
  <si>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</si>
  <si>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</si>
  <si>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4 / 100 </t>
  </si>
  <si>
    <t>15</t>
  </si>
  <si>
    <t>Гидроизоляция полиуретановым герметиком без уплотнения пенополиэтиленовым прокладочным шнуром: горизонтальных швов</t>
  </si>
  <si>
    <t>16</t>
  </si>
  <si>
    <t>Заделка выбоин в цементных полах, площадь ремонтируемого участка: до 0,25 м2</t>
  </si>
  <si>
    <t>100 мест</t>
  </si>
  <si>
    <t xml:space="preserve">30 / 100 </t>
  </si>
  <si>
    <t>17</t>
  </si>
  <si>
    <t>Огрунтовка оснований из бетона или раствора под водоизоляционный кровельный ковер: готовой эмульсией битумной</t>
  </si>
  <si>
    <t xml:space="preserve">17,28 / 100 </t>
  </si>
  <si>
    <t>18</t>
  </si>
  <si>
    <t>Устройство кровель плоских из наплавляемых материалов: в три слоя</t>
  </si>
  <si>
    <t xml:space="preserve">14,4 / 100 </t>
  </si>
  <si>
    <t>19</t>
  </si>
  <si>
    <t>Устройство примыканий кровель из наплавляемых материалов к стенам и парапетам высотой: до 600 мм без фартуков</t>
  </si>
  <si>
    <t xml:space="preserve">11,2 / 100 </t>
  </si>
  <si>
    <t>20</t>
  </si>
  <si>
    <t>Установка прижимной планки</t>
  </si>
  <si>
    <t>21</t>
  </si>
  <si>
    <t>Планка прижимная Z-образная из ПВХ для защиты верхней кромки дренажной мембраны</t>
  </si>
  <si>
    <t>22</t>
  </si>
  <si>
    <t>Устройство мелких покрытий (брандмауэры, парапеты, свесы и т.п.) из листовой оцинкованной стали</t>
  </si>
  <si>
    <t xml:space="preserve">7,36 / 100 </t>
  </si>
  <si>
    <t>23</t>
  </si>
  <si>
    <t>Установка кронштейнов под вентиляционное оборудование</t>
  </si>
  <si>
    <t>100 кг</t>
  </si>
  <si>
    <t xml:space="preserve">20 / 100 </t>
  </si>
  <si>
    <t>24</t>
  </si>
  <si>
    <t>Монтаж лестниц прямолинейных и криволинейных, пожарных с ограждением</t>
  </si>
  <si>
    <t>25</t>
  </si>
  <si>
    <t>26</t>
  </si>
  <si>
    <t>27</t>
  </si>
  <si>
    <t>Установка водосточной системы : желобов</t>
  </si>
  <si>
    <t>28</t>
  </si>
  <si>
    <t>Желоб металлический для водосточных систем, окрашенный, диаметр желоба 125 мм, длина 3000 мм</t>
  </si>
  <si>
    <t>29</t>
  </si>
  <si>
    <t>Устройство металлической водосточной системы: воронок</t>
  </si>
  <si>
    <t>30</t>
  </si>
  <si>
    <t>Устройство металлической водосточной системы: прямых звеньев труб</t>
  </si>
  <si>
    <t>м</t>
  </si>
  <si>
    <t>31</t>
  </si>
  <si>
    <t>Устройство металлической водосточной системы: колен</t>
  </si>
  <si>
    <t>Составил:</t>
  </si>
  <si>
    <t/>
  </si>
  <si>
    <t>[должность, подпись (инициалы, фамилия)]</t>
  </si>
  <si>
    <t>Проверил:</t>
  </si>
  <si>
    <t>Пирва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</si>
</sst>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000"/>
    <numFmt numFmtId="167" formatCode="0.0"/>
    <numFmt numFmtId="168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52"/>
  <sheetViews>
    <sheetView workbookViewId="0">
      <selection activeCell="H21" sqref="H21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54.5703125" style="2" customWidth="1"/>
    <col min="4" max="4" width="9.5703125" style="2" customWidth="1"/>
    <col min="5" max="5" width="12.7109375" style="2" customWidth="1"/>
    <col min="6" max="6" width="9.140625" style="2"/>
    <col min="7" max="7" width="4.7109375" style="2" hidden="1" customWidth="1"/>
    <col min="8" max="13" width="9.140625" style="2"/>
    <col min="14" max="14" width="135.28515625" style="3" hidden="1" customWidth="1"/>
    <col min="15" max="16" width="55.140625" style="4" hidden="1" customWidth="1"/>
    <col min="17" max="20" width="69" style="5" hidden="1" customWidth="1"/>
    <col min="21" max="22" width="55.140625" style="4" hidden="1" customWidth="1"/>
    <col min="23" max="26" width="69" style="5" hidden="1" customWidth="1"/>
    <col min="27" max="34" width="135.28515625" style="39" hidden="1" customWidth="1"/>
    <col min="35" max="16384" width="9.140625" style="2"/>
  </cols>
  <sheetData>
    <row r="2" spans="1:14" customFormat="1" ht="18" x14ac:dyDescent="0.25">
      <c r="A2" s="44" t="s">
        <v>0</v>
      </c>
      <c r="B2" s="44"/>
      <c r="C2" s="44"/>
      <c r="D2" s="44"/>
      <c r="E2" s="44"/>
    </row>
    <row r="3" spans="1:14" customFormat="1" ht="9.75" customHeight="1" x14ac:dyDescent="0.25">
      <c r="A3" s="7"/>
    </row>
    <row r="4" spans="1:14" customFormat="1" ht="36" customHeight="1" x14ac:dyDescent="0.25">
      <c r="A4" s="8" t="s">
        <v>1</v>
      </c>
      <c r="B4" s="37" t="s">
        <v>2</v>
      </c>
      <c r="C4" s="37" t="s">
        <v>3</v>
      </c>
      <c r="D4" s="37" t="s">
        <v>4</v>
      </c>
      <c r="E4" s="37" t="s">
        <v>5</v>
      </c>
    </row>
    <row r="5" spans="1:14" customFormat="1" ht="15" x14ac:dyDescent="0.25">
      <c r="A5" s="10">
        <v>1</v>
      </c>
      <c r="B5" s="11">
        <v>2</v>
      </c>
      <c r="C5" s="11">
        <v>3</v>
      </c>
      <c r="D5" s="11">
        <v>4</v>
      </c>
      <c r="E5" s="11">
        <v>5</v>
      </c>
    </row>
    <row r="6" spans="1:14" customFormat="1" ht="15" customHeight="1" x14ac:dyDescent="0.25">
      <c r="A6" s="49" t="s">
        <v>8</v>
      </c>
      <c r="B6" s="50"/>
      <c r="C6" s="50"/>
      <c r="D6" s="50"/>
      <c r="E6" s="51"/>
      <c r="N6" s="12" t="s">
        <v>8</v>
      </c>
    </row>
    <row r="7" spans="1:14" customFormat="1" ht="15" x14ac:dyDescent="0.25">
      <c r="A7" s="13">
        <f>IF(G7&lt;&gt;"",COUNTA(G$1:G7),"")</f>
        <v>1</v>
      </c>
      <c r="B7" s="14" t="s">
        <v>9</v>
      </c>
      <c r="C7" s="15" t="s">
        <v>10</v>
      </c>
      <c r="D7" s="16" t="s">
        <v>11</v>
      </c>
      <c r="E7" s="17">
        <v>0.14363999999999999</v>
      </c>
      <c r="G7" s="2" t="s">
        <v>13</v>
      </c>
      <c r="N7" s="12"/>
    </row>
    <row r="8" spans="1:14" customFormat="1" ht="12.75" customHeight="1" x14ac:dyDescent="0.25">
      <c r="A8" s="13">
        <f>IF(G8&lt;&gt;"",COUNTA(G$1:G8),"")</f>
        <v>2</v>
      </c>
      <c r="B8" s="14" t="s">
        <v>14</v>
      </c>
      <c r="C8" s="15" t="s">
        <v>15</v>
      </c>
      <c r="D8" s="16" t="s">
        <v>11</v>
      </c>
      <c r="E8" s="19">
        <v>0.14860699999999999</v>
      </c>
      <c r="G8" s="2" t="s">
        <v>13</v>
      </c>
      <c r="N8" s="12"/>
    </row>
    <row r="9" spans="1:14" customFormat="1" ht="22.5" x14ac:dyDescent="0.25">
      <c r="A9" s="13">
        <f>IF(G9&lt;&gt;"",COUNTA(G$1:G9),"")</f>
        <v>3</v>
      </c>
      <c r="B9" s="14" t="s">
        <v>16</v>
      </c>
      <c r="C9" s="15" t="s">
        <v>17</v>
      </c>
      <c r="D9" s="16" t="s">
        <v>18</v>
      </c>
      <c r="E9" s="20">
        <v>0.12</v>
      </c>
      <c r="G9" s="2" t="s">
        <v>13</v>
      </c>
      <c r="N9" s="12"/>
    </row>
    <row r="10" spans="1:14" customFormat="1" ht="15" x14ac:dyDescent="0.25">
      <c r="A10" s="13">
        <f>IF(G10&lt;&gt;"",COUNTA(G$1:G10),"")</f>
        <v>4</v>
      </c>
      <c r="B10" s="14" t="s">
        <v>20</v>
      </c>
      <c r="C10" s="15" t="s">
        <v>21</v>
      </c>
      <c r="D10" s="16" t="s">
        <v>11</v>
      </c>
      <c r="E10" s="17">
        <v>0.14363999999999999</v>
      </c>
      <c r="G10" s="2" t="s">
        <v>13</v>
      </c>
      <c r="N10" s="12"/>
    </row>
    <row r="11" spans="1:14" customFormat="1" ht="12.75" customHeight="1" x14ac:dyDescent="0.25">
      <c r="A11" s="13">
        <f>IF(G11&lt;&gt;"",COUNTA(G$1:G11),"")</f>
        <v>5</v>
      </c>
      <c r="B11" s="14" t="s">
        <v>22</v>
      </c>
      <c r="C11" s="15" t="s">
        <v>23</v>
      </c>
      <c r="D11" s="16" t="s">
        <v>11</v>
      </c>
      <c r="E11" s="19">
        <v>0.15290200000000001</v>
      </c>
      <c r="G11" s="2" t="s">
        <v>13</v>
      </c>
      <c r="N11" s="12"/>
    </row>
    <row r="12" spans="1:14" customFormat="1" ht="22.5" x14ac:dyDescent="0.25">
      <c r="A12" s="13">
        <f>IF(G12&lt;&gt;"",COUNTA(G$1:G12),"")</f>
        <v>6</v>
      </c>
      <c r="B12" s="14" t="s">
        <v>24</v>
      </c>
      <c r="C12" s="15" t="s">
        <v>25</v>
      </c>
      <c r="D12" s="16" t="s">
        <v>18</v>
      </c>
      <c r="E12" s="21">
        <v>0.12709999999999999</v>
      </c>
      <c r="G12" s="2" t="s">
        <v>13</v>
      </c>
      <c r="N12" s="12"/>
    </row>
    <row r="13" spans="1:14" customFormat="1" ht="33.75" x14ac:dyDescent="0.25">
      <c r="A13" s="13">
        <f>IF(G13&lt;&gt;"",COUNTA(G$1:G13),"")</f>
        <v>7</v>
      </c>
      <c r="B13" s="14" t="s">
        <v>27</v>
      </c>
      <c r="C13" s="15" t="s">
        <v>28</v>
      </c>
      <c r="D13" s="16" t="s">
        <v>29</v>
      </c>
      <c r="E13" s="22">
        <v>2</v>
      </c>
      <c r="G13" s="2" t="s">
        <v>13</v>
      </c>
      <c r="N13" s="12"/>
    </row>
    <row r="14" spans="1:14" customFormat="1" ht="33.75" x14ac:dyDescent="0.25">
      <c r="A14" s="13">
        <f>IF(G14&lt;&gt;"",COUNTA(G$1:G14),"")</f>
        <v>8</v>
      </c>
      <c r="B14" s="14" t="s">
        <v>30</v>
      </c>
      <c r="C14" s="15" t="s">
        <v>31</v>
      </c>
      <c r="D14" s="16" t="s">
        <v>29</v>
      </c>
      <c r="E14" s="22">
        <v>2</v>
      </c>
      <c r="G14" s="2" t="s">
        <v>13</v>
      </c>
      <c r="N14" s="12"/>
    </row>
    <row r="15" spans="1:14" customFormat="1" ht="33.75" x14ac:dyDescent="0.25">
      <c r="A15" s="13">
        <f>IF(G15&lt;&gt;"",COUNTA(G$1:G15),"")</f>
        <v>9</v>
      </c>
      <c r="B15" s="14" t="s">
        <v>32</v>
      </c>
      <c r="C15" s="15" t="s">
        <v>33</v>
      </c>
      <c r="D15" s="16" t="s">
        <v>29</v>
      </c>
      <c r="E15" s="22">
        <v>2</v>
      </c>
      <c r="G15" s="2" t="s">
        <v>13</v>
      </c>
      <c r="N15" s="12"/>
    </row>
    <row r="16" spans="1:14" customFormat="1" ht="22.5" x14ac:dyDescent="0.25">
      <c r="A16" s="13">
        <f>IF(G16&lt;&gt;"",COUNTA(G$1:G16),"")</f>
        <v>10</v>
      </c>
      <c r="B16" s="14" t="s">
        <v>34</v>
      </c>
      <c r="C16" s="15" t="s">
        <v>35</v>
      </c>
      <c r="D16" s="16" t="s">
        <v>18</v>
      </c>
      <c r="E16" s="19">
        <v>0.102548</v>
      </c>
      <c r="G16" s="2" t="s">
        <v>13</v>
      </c>
      <c r="N16" s="12"/>
    </row>
    <row r="17" spans="1:14" customFormat="1" ht="27" customHeight="1" x14ac:dyDescent="0.25">
      <c r="A17" s="13">
        <f>IF(G17&lt;&gt;"",COUNTA(G$1:G17),"")</f>
        <v>11</v>
      </c>
      <c r="B17" s="14" t="s">
        <v>37</v>
      </c>
      <c r="C17" s="15" t="s">
        <v>38</v>
      </c>
      <c r="D17" s="16" t="s">
        <v>18</v>
      </c>
      <c r="E17" s="19">
        <v>0.102548</v>
      </c>
      <c r="G17" s="2" t="s">
        <v>13</v>
      </c>
      <c r="N17" s="12"/>
    </row>
    <row r="18" spans="1:14" customFormat="1" ht="26.25" customHeight="1" x14ac:dyDescent="0.25">
      <c r="A18" s="13">
        <f>IF(G18&lt;&gt;"",COUNTA(G$1:G18),"")</f>
        <v>12</v>
      </c>
      <c r="B18" s="14" t="s">
        <v>39</v>
      </c>
      <c r="C18" s="15" t="s">
        <v>38</v>
      </c>
      <c r="D18" s="16" t="s">
        <v>18</v>
      </c>
      <c r="E18" s="21">
        <v>0.41220000000000001</v>
      </c>
      <c r="G18" s="2" t="s">
        <v>13</v>
      </c>
      <c r="N18" s="12"/>
    </row>
    <row r="19" spans="1:14" customFormat="1" ht="15" x14ac:dyDescent="0.25">
      <c r="A19" s="13">
        <f>IF(G19&lt;&gt;"",COUNTA(G$1:G19),"")</f>
        <v>13</v>
      </c>
      <c r="B19" s="14" t="s">
        <v>41</v>
      </c>
      <c r="C19" s="15" t="s">
        <v>42</v>
      </c>
      <c r="D19" s="16" t="s">
        <v>18</v>
      </c>
      <c r="E19" s="21">
        <v>0.18720000000000001</v>
      </c>
      <c r="G19" s="2" t="s">
        <v>13</v>
      </c>
      <c r="N19" s="12"/>
    </row>
    <row r="20" spans="1:14" customFormat="1" ht="22.5" x14ac:dyDescent="0.25">
      <c r="A20" s="13">
        <f>IF(G20&lt;&gt;"",COUNTA(G$1:G20),"")</f>
        <v>14</v>
      </c>
      <c r="B20" s="14" t="s">
        <v>44</v>
      </c>
      <c r="C20" s="15" t="s">
        <v>45</v>
      </c>
      <c r="D20" s="16" t="s">
        <v>46</v>
      </c>
      <c r="E20" s="20">
        <v>0.04</v>
      </c>
      <c r="G20" s="2" t="s">
        <v>13</v>
      </c>
      <c r="N20" s="12"/>
    </row>
    <row r="21" spans="1:14" customFormat="1" ht="24" customHeight="1" x14ac:dyDescent="0.25">
      <c r="A21" s="13">
        <f>IF(G21&lt;&gt;"",COUNTA(G$1:G21),"")</f>
        <v>15</v>
      </c>
      <c r="B21" s="14" t="s">
        <v>48</v>
      </c>
      <c r="C21" s="15" t="s">
        <v>49</v>
      </c>
      <c r="D21" s="16" t="s">
        <v>46</v>
      </c>
      <c r="E21" s="20">
        <v>0.04</v>
      </c>
      <c r="G21" s="2" t="s">
        <v>13</v>
      </c>
      <c r="N21" s="12"/>
    </row>
    <row r="22" spans="1:14" customFormat="1" ht="22.5" x14ac:dyDescent="0.25">
      <c r="A22" s="13">
        <f>IF(G22&lt;&gt;"",COUNTA(G$1:G22),"")</f>
        <v>16</v>
      </c>
      <c r="B22" s="14" t="s">
        <v>50</v>
      </c>
      <c r="C22" s="15" t="s">
        <v>51</v>
      </c>
      <c r="D22" s="16" t="s">
        <v>52</v>
      </c>
      <c r="E22" s="23">
        <v>0.3</v>
      </c>
      <c r="G22" s="2" t="s">
        <v>13</v>
      </c>
      <c r="N22" s="12"/>
    </row>
    <row r="23" spans="1:14" customFormat="1" ht="25.5" customHeight="1" x14ac:dyDescent="0.25">
      <c r="A23" s="13">
        <f>IF(G23&lt;&gt;"",COUNTA(G$1:G23),"")</f>
        <v>17</v>
      </c>
      <c r="B23" s="14" t="s">
        <v>54</v>
      </c>
      <c r="C23" s="15" t="s">
        <v>55</v>
      </c>
      <c r="D23" s="16" t="s">
        <v>18</v>
      </c>
      <c r="E23" s="21">
        <v>0.17280000000000001</v>
      </c>
      <c r="G23" s="2" t="s">
        <v>13</v>
      </c>
      <c r="N23" s="12"/>
    </row>
    <row r="24" spans="1:14" customFormat="1" ht="14.25" customHeight="1" x14ac:dyDescent="0.25">
      <c r="A24" s="13">
        <f>IF(G24&lt;&gt;"",COUNTA(G$1:G24),"")</f>
        <v>18</v>
      </c>
      <c r="B24" s="14" t="s">
        <v>57</v>
      </c>
      <c r="C24" s="15" t="s">
        <v>58</v>
      </c>
      <c r="D24" s="16" t="s">
        <v>18</v>
      </c>
      <c r="E24" s="24">
        <v>0.14399999999999999</v>
      </c>
      <c r="G24" s="2" t="s">
        <v>13</v>
      </c>
      <c r="N24" s="12"/>
    </row>
    <row r="25" spans="1:14" customFormat="1" ht="24.75" customHeight="1" x14ac:dyDescent="0.25">
      <c r="A25" s="13">
        <f>IF(G25&lt;&gt;"",COUNTA(G$1:G25),"")</f>
        <v>19</v>
      </c>
      <c r="B25" s="14" t="s">
        <v>60</v>
      </c>
      <c r="C25" s="15" t="s">
        <v>61</v>
      </c>
      <c r="D25" s="16" t="s">
        <v>46</v>
      </c>
      <c r="E25" s="24">
        <v>0.112</v>
      </c>
      <c r="G25" s="2" t="s">
        <v>13</v>
      </c>
      <c r="N25" s="12"/>
    </row>
    <row r="26" spans="1:14" customFormat="1" ht="15" x14ac:dyDescent="0.25">
      <c r="A26" s="13">
        <f>IF(G26&lt;&gt;"",COUNTA(G$1:G26),"")</f>
        <v>20</v>
      </c>
      <c r="B26" s="14" t="s">
        <v>63</v>
      </c>
      <c r="C26" s="15" t="s">
        <v>64</v>
      </c>
      <c r="D26" s="16" t="s">
        <v>46</v>
      </c>
      <c r="E26" s="24">
        <v>0.112</v>
      </c>
      <c r="G26" s="2" t="s">
        <v>13</v>
      </c>
      <c r="N26" s="12"/>
    </row>
    <row r="27" spans="1:14" customFormat="1" ht="22.5" x14ac:dyDescent="0.25">
      <c r="A27" s="13">
        <f>IF(G27&lt;&gt;"",COUNTA(G$1:G27),"")</f>
        <v>21</v>
      </c>
      <c r="B27" s="14" t="s">
        <v>65</v>
      </c>
      <c r="C27" s="15" t="s">
        <v>66</v>
      </c>
      <c r="D27" s="16" t="s">
        <v>46</v>
      </c>
      <c r="E27" s="20">
        <v>0.12</v>
      </c>
      <c r="G27" s="2" t="s">
        <v>13</v>
      </c>
      <c r="N27" s="12"/>
    </row>
    <row r="28" spans="1:14" customFormat="1" ht="22.5" x14ac:dyDescent="0.25">
      <c r="A28" s="13">
        <f>IF(G28&lt;&gt;"",COUNTA(G$1:G28),"")</f>
        <v>22</v>
      </c>
      <c r="B28" s="14" t="s">
        <v>67</v>
      </c>
      <c r="C28" s="15" t="s">
        <v>68</v>
      </c>
      <c r="D28" s="16" t="s">
        <v>18</v>
      </c>
      <c r="E28" s="21">
        <v>7.3599999999999999E-2</v>
      </c>
      <c r="G28" s="2" t="s">
        <v>13</v>
      </c>
      <c r="N28" s="12"/>
    </row>
    <row r="29" spans="1:14" customFormat="1" ht="22.5" x14ac:dyDescent="0.25">
      <c r="A29" s="13">
        <f>IF(G29&lt;&gt;"",COUNTA(G$1:G29),"")</f>
        <v>23</v>
      </c>
      <c r="B29" s="14" t="s">
        <v>70</v>
      </c>
      <c r="C29" s="15" t="s">
        <v>71</v>
      </c>
      <c r="D29" s="16" t="s">
        <v>72</v>
      </c>
      <c r="E29" s="23">
        <v>0.2</v>
      </c>
      <c r="G29" s="2" t="s">
        <v>13</v>
      </c>
      <c r="N29" s="12"/>
    </row>
    <row r="30" spans="1:14" customFormat="1" ht="22.5" x14ac:dyDescent="0.25">
      <c r="A30" s="13">
        <f>IF(G30&lt;&gt;"",COUNTA(G$1:G30),"")</f>
        <v>24</v>
      </c>
      <c r="B30" s="14" t="s">
        <v>74</v>
      </c>
      <c r="C30" s="15" t="s">
        <v>75</v>
      </c>
      <c r="D30" s="16" t="s">
        <v>11</v>
      </c>
      <c r="E30" s="17">
        <v>0.26934000000000002</v>
      </c>
      <c r="G30" s="2" t="s">
        <v>13</v>
      </c>
      <c r="N30" s="12"/>
    </row>
    <row r="31" spans="1:14" customFormat="1" ht="22.5" x14ac:dyDescent="0.25">
      <c r="A31" s="13">
        <f>IF(G31&lt;&gt;"",COUNTA(G$1:G31),"")</f>
        <v>25</v>
      </c>
      <c r="B31" s="14" t="s">
        <v>76</v>
      </c>
      <c r="C31" s="15" t="s">
        <v>35</v>
      </c>
      <c r="D31" s="16" t="s">
        <v>18</v>
      </c>
      <c r="E31" s="20">
        <v>0.12</v>
      </c>
      <c r="G31" s="2" t="s">
        <v>13</v>
      </c>
      <c r="N31" s="12"/>
    </row>
    <row r="32" spans="1:14" customFormat="1" ht="24" customHeight="1" x14ac:dyDescent="0.25">
      <c r="A32" s="13">
        <f>IF(G32&lt;&gt;"",COUNTA(G$1:G32),"")</f>
        <v>26</v>
      </c>
      <c r="B32" s="14" t="s">
        <v>77</v>
      </c>
      <c r="C32" s="15" t="s">
        <v>38</v>
      </c>
      <c r="D32" s="16" t="s">
        <v>18</v>
      </c>
      <c r="E32" s="20">
        <v>0.12</v>
      </c>
      <c r="G32" s="2" t="s">
        <v>13</v>
      </c>
      <c r="N32" s="12"/>
    </row>
    <row r="33" spans="1:34" customFormat="1" ht="15" x14ac:dyDescent="0.25">
      <c r="A33" s="13">
        <f>IF(G33&lt;&gt;"",COUNTA(G$1:G33),"")</f>
        <v>27</v>
      </c>
      <c r="B33" s="14" t="s">
        <v>78</v>
      </c>
      <c r="C33" s="15" t="s">
        <v>79</v>
      </c>
      <c r="D33" s="16" t="s">
        <v>46</v>
      </c>
      <c r="E33" s="20">
        <v>0.04</v>
      </c>
      <c r="G33" s="2" t="s">
        <v>13</v>
      </c>
      <c r="N33" s="12"/>
    </row>
    <row r="34" spans="1:34" customFormat="1" ht="22.5" x14ac:dyDescent="0.25">
      <c r="A34" s="13">
        <f>IF(G34&lt;&gt;"",COUNTA(G$1:G34),"")</f>
        <v>28</v>
      </c>
      <c r="B34" s="14" t="s">
        <v>80</v>
      </c>
      <c r="C34" s="15" t="s">
        <v>81</v>
      </c>
      <c r="D34" s="16" t="s">
        <v>29</v>
      </c>
      <c r="E34" s="22">
        <v>2</v>
      </c>
      <c r="G34" s="2" t="s">
        <v>13</v>
      </c>
      <c r="N34" s="12"/>
    </row>
    <row r="35" spans="1:34" customFormat="1" ht="12.75" customHeight="1" x14ac:dyDescent="0.25">
      <c r="A35" s="13">
        <f>IF(G35&lt;&gt;"",COUNTA(G$1:G35),"")</f>
        <v>29</v>
      </c>
      <c r="B35" s="14" t="s">
        <v>82</v>
      </c>
      <c r="C35" s="15" t="s">
        <v>83</v>
      </c>
      <c r="D35" s="16" t="s">
        <v>29</v>
      </c>
      <c r="E35" s="22">
        <v>1</v>
      </c>
      <c r="G35" s="2" t="s">
        <v>13</v>
      </c>
      <c r="N35" s="12"/>
    </row>
    <row r="36" spans="1:34" customFormat="1" ht="22.5" x14ac:dyDescent="0.25">
      <c r="A36" s="13">
        <f>IF(G36&lt;&gt;"",COUNTA(G$1:G36),"")</f>
        <v>30</v>
      </c>
      <c r="B36" s="14" t="s">
        <v>84</v>
      </c>
      <c r="C36" s="15" t="s">
        <v>85</v>
      </c>
      <c r="D36" s="16" t="s">
        <v>86</v>
      </c>
      <c r="E36" s="22">
        <v>4</v>
      </c>
      <c r="G36" s="2" t="s">
        <v>13</v>
      </c>
      <c r="N36" s="12"/>
    </row>
    <row r="37" spans="1:34" customFormat="1" ht="15.75" customHeight="1" x14ac:dyDescent="0.25">
      <c r="A37" s="13">
        <f>IF(G37&lt;&gt;"",COUNTA(G$1:G37),"")</f>
        <v>31</v>
      </c>
      <c r="B37" s="14" t="s">
        <v>87</v>
      </c>
      <c r="C37" s="15" t="s">
        <v>88</v>
      </c>
      <c r="D37" s="16" t="s">
        <v>29</v>
      </c>
      <c r="E37" s="22">
        <v>1</v>
      </c>
      <c r="G37" s="2" t="s">
        <v>13</v>
      </c>
      <c r="N37" s="12"/>
    </row>
    <row r="38" spans="1:34" customFormat="1" ht="36.75" customHeight="1" x14ac:dyDescent="0.25"/>
    <row r="39" spans="1:34" s="25" customFormat="1" ht="15" x14ac:dyDescent="0.25">
      <c r="A39" s="26"/>
      <c r="B39" s="27" t="s">
        <v>89</v>
      </c>
      <c r="C39" s="41"/>
      <c r="D39" s="41"/>
      <c r="E39" s="38"/>
      <c r="F39"/>
      <c r="G39"/>
      <c r="H39"/>
      <c r="I39"/>
      <c r="J39"/>
      <c r="K39"/>
      <c r="L39"/>
      <c r="M39"/>
      <c r="N39" s="28"/>
      <c r="O39" s="29" t="s">
        <v>90</v>
      </c>
      <c r="P39" s="29" t="s">
        <v>90</v>
      </c>
      <c r="Q39" s="30" t="s">
        <v>90</v>
      </c>
      <c r="R39" s="30" t="s">
        <v>90</v>
      </c>
      <c r="S39" s="30" t="s">
        <v>90</v>
      </c>
      <c r="T39" s="30" t="s">
        <v>90</v>
      </c>
      <c r="U39" s="29"/>
      <c r="V39" s="29"/>
      <c r="W39" s="30"/>
      <c r="X39" s="30"/>
      <c r="Y39" s="30"/>
      <c r="Z39" s="30"/>
      <c r="AA39" s="31"/>
      <c r="AB39" s="31"/>
      <c r="AC39" s="31"/>
      <c r="AD39" s="31"/>
      <c r="AE39" s="31"/>
      <c r="AF39" s="31"/>
      <c r="AG39" s="31"/>
      <c r="AH39" s="31"/>
    </row>
    <row r="40" spans="1:34" s="32" customFormat="1" ht="20.25" customHeight="1" x14ac:dyDescent="0.25">
      <c r="A40" s="33"/>
      <c r="B40" s="27"/>
      <c r="C40" s="40" t="s">
        <v>91</v>
      </c>
      <c r="D40" s="40"/>
      <c r="E40" s="40"/>
      <c r="N40" s="28"/>
      <c r="O40" s="29"/>
      <c r="P40" s="29"/>
      <c r="Q40" s="30"/>
      <c r="R40" s="30"/>
      <c r="S40" s="30"/>
      <c r="T40" s="30"/>
      <c r="U40" s="29"/>
      <c r="V40" s="29"/>
      <c r="W40" s="30"/>
      <c r="X40" s="30"/>
      <c r="Y40" s="30"/>
      <c r="Z40" s="30"/>
      <c r="AA40" s="34"/>
      <c r="AB40" s="34"/>
      <c r="AC40" s="34"/>
      <c r="AD40" s="34"/>
      <c r="AE40" s="34"/>
      <c r="AF40" s="34"/>
      <c r="AG40" s="34"/>
      <c r="AH40" s="34"/>
    </row>
    <row r="41" spans="1:34" s="25" customFormat="1" ht="15" x14ac:dyDescent="0.25">
      <c r="A41" s="26"/>
      <c r="B41" s="27" t="s">
        <v>92</v>
      </c>
      <c r="C41" s="41"/>
      <c r="D41" s="41"/>
      <c r="E41" s="38"/>
      <c r="F41"/>
      <c r="G41"/>
      <c r="H41"/>
      <c r="I41"/>
      <c r="J41"/>
      <c r="K41"/>
      <c r="L41"/>
      <c r="M41"/>
      <c r="N41" s="28"/>
      <c r="O41" s="29"/>
      <c r="P41" s="29"/>
      <c r="Q41" s="30"/>
      <c r="R41" s="30"/>
      <c r="S41" s="30"/>
      <c r="T41" s="30"/>
      <c r="U41" s="29" t="s">
        <v>90</v>
      </c>
      <c r="V41" s="29" t="s">
        <v>90</v>
      </c>
      <c r="W41" s="30" t="s">
        <v>90</v>
      </c>
      <c r="X41" s="30" t="s">
        <v>90</v>
      </c>
      <c r="Y41" s="30" t="s">
        <v>90</v>
      </c>
      <c r="Z41" s="30" t="s">
        <v>90</v>
      </c>
      <c r="AA41" s="31"/>
      <c r="AB41" s="31"/>
      <c r="AC41" s="31"/>
      <c r="AD41" s="31"/>
      <c r="AE41" s="31"/>
      <c r="AF41" s="31"/>
      <c r="AG41" s="31"/>
      <c r="AH41" s="31"/>
    </row>
    <row r="42" spans="1:34" s="32" customFormat="1" ht="20.25" customHeight="1" x14ac:dyDescent="0.25">
      <c r="A42" s="33"/>
      <c r="C42" s="40" t="s">
        <v>91</v>
      </c>
      <c r="D42" s="40"/>
      <c r="E42" s="40"/>
      <c r="N42" s="28"/>
      <c r="O42" s="29"/>
      <c r="P42" s="29"/>
      <c r="Q42" s="30"/>
      <c r="R42" s="30"/>
      <c r="S42" s="30"/>
      <c r="T42" s="30"/>
      <c r="U42" s="29"/>
      <c r="V42" s="29"/>
      <c r="W42" s="30"/>
      <c r="X42" s="30"/>
      <c r="Y42" s="30"/>
      <c r="Z42" s="30"/>
      <c r="AA42" s="34"/>
      <c r="AB42" s="34"/>
      <c r="AC42" s="34"/>
      <c r="AD42" s="34"/>
      <c r="AE42" s="34"/>
      <c r="AF42" s="34"/>
      <c r="AG42" s="34"/>
      <c r="AH42" s="34"/>
    </row>
    <row r="44" spans="1:34" customFormat="1" ht="15" x14ac:dyDescent="0.25">
      <c r="A44" s="43"/>
      <c r="B44" s="43"/>
      <c r="C44" s="43"/>
      <c r="D44" s="43"/>
      <c r="E44" s="43"/>
      <c r="AA44" s="39" t="s">
        <v>90</v>
      </c>
      <c r="AB44" s="39" t="s">
        <v>90</v>
      </c>
      <c r="AC44" s="39" t="s">
        <v>90</v>
      </c>
      <c r="AD44" s="39" t="s">
        <v>90</v>
      </c>
      <c r="AE44" s="39" t="s">
        <v>90</v>
      </c>
      <c r="AF44" s="39" t="s">
        <v>90</v>
      </c>
      <c r="AG44" s="39" t="s">
        <v>90</v>
      </c>
      <c r="AH44" s="39" t="s">
        <v>90</v>
      </c>
    </row>
    <row r="45" spans="1:34" customFormat="1" ht="15" x14ac:dyDescent="0.25">
      <c r="B45" s="35"/>
      <c r="D45" s="35"/>
    </row>
    <row r="50" spans="3:3" customFormat="1" ht="15" x14ac:dyDescent="0.25">
      <c r="C50" s="36"/>
    </row>
    <row r="51" spans="3:3" customFormat="1" ht="15" x14ac:dyDescent="0.25">
      <c r="C51" s="36"/>
    </row>
    <row r="52" spans="3:3" customFormat="1" ht="15" x14ac:dyDescent="0.25">
      <c r="C52" s="36"/>
    </row>
  </sheetData>
  <mergeCells count="7">
    <mergeCell ref="C40:E40"/>
    <mergeCell ref="C41:D41"/>
    <mergeCell ref="C42:E42"/>
    <mergeCell ref="A44:E44"/>
    <mergeCell ref="A6:E6"/>
    <mergeCell ref="A2:E2"/>
    <mergeCell ref="C39:D3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52"/>
  <sheetViews>
    <sheetView tabSelected="1" topLeftCell="A25" workbookViewId="0">
      <selection activeCell="E39" sqref="E39:H39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9" width="55.140625" style="4" hidden="1" customWidth="1"/>
    <col min="20" max="23" width="69" style="5" hidden="1" customWidth="1"/>
    <col min="24" max="25" width="55.140625" style="4" hidden="1" customWidth="1"/>
    <col min="26" max="29" width="69" style="5" hidden="1" customWidth="1"/>
    <col min="30" max="37" width="135.28515625" style="6" hidden="1" customWidth="1"/>
    <col min="38" max="16384" width="9.140625" style="2"/>
  </cols>
  <sheetData>
    <row r="2" spans="1:17" customFormat="1" ht="18" x14ac:dyDescent="0.25">
      <c r="A2" s="44" t="s">
        <v>0</v>
      </c>
      <c r="B2" s="44"/>
      <c r="C2" s="44"/>
      <c r="D2" s="44"/>
      <c r="E2" s="44"/>
      <c r="F2" s="44"/>
      <c r="G2" s="44"/>
      <c r="H2" s="44"/>
    </row>
    <row r="3" spans="1:17" customFormat="1" ht="9.75" customHeight="1" x14ac:dyDescent="0.25">
      <c r="A3" s="7"/>
    </row>
    <row r="4" spans="1:17" customFormat="1" ht="36" customHeight="1" x14ac:dyDescent="0.25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45" t="s">
        <v>7</v>
      </c>
      <c r="H4" s="45"/>
    </row>
    <row r="5" spans="1:17" customFormat="1" ht="15" x14ac:dyDescent="0.25">
      <c r="A5" s="10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46">
        <v>7</v>
      </c>
      <c r="H5" s="47"/>
    </row>
    <row r="6" spans="1:17" customFormat="1" ht="15" x14ac:dyDescent="0.25">
      <c r="A6" s="48" t="s">
        <v>8</v>
      </c>
      <c r="B6" s="48"/>
      <c r="C6" s="48"/>
      <c r="D6" s="48"/>
      <c r="E6" s="48"/>
      <c r="F6" s="48"/>
      <c r="G6" s="48"/>
      <c r="H6" s="48"/>
      <c r="Q6" s="12" t="s">
        <v>8</v>
      </c>
    </row>
    <row r="7" spans="1:17" customFormat="1" ht="15" x14ac:dyDescent="0.25">
      <c r="A7" s="13">
        <f>IF(J7&lt;&gt;"",COUNTA(J$1:J7),"")</f>
        <v>1</v>
      </c>
      <c r="B7" s="14" t="s">
        <v>9</v>
      </c>
      <c r="C7" s="15" t="s">
        <v>10</v>
      </c>
      <c r="D7" s="16" t="s">
        <v>11</v>
      </c>
      <c r="E7" s="17">
        <v>0.14363999999999999</v>
      </c>
      <c r="F7" s="15"/>
      <c r="G7" s="18"/>
      <c r="H7" s="15" t="s">
        <v>12</v>
      </c>
      <c r="J7" s="2" t="s">
        <v>13</v>
      </c>
      <c r="Q7" s="12"/>
    </row>
    <row r="8" spans="1:17" customFormat="1" ht="22.5" x14ac:dyDescent="0.25">
      <c r="A8" s="13">
        <f>IF(J8&lt;&gt;"",COUNTA(J$1:J8),"")</f>
        <v>2</v>
      </c>
      <c r="B8" s="14" t="s">
        <v>14</v>
      </c>
      <c r="C8" s="15" t="s">
        <v>15</v>
      </c>
      <c r="D8" s="16" t="s">
        <v>11</v>
      </c>
      <c r="E8" s="19">
        <v>0.14860699999999999</v>
      </c>
      <c r="F8" s="15"/>
      <c r="G8" s="18"/>
      <c r="H8" s="15" t="s">
        <v>12</v>
      </c>
      <c r="J8" s="2" t="s">
        <v>13</v>
      </c>
      <c r="Q8" s="12"/>
    </row>
    <row r="9" spans="1:17" customFormat="1" ht="22.5" x14ac:dyDescent="0.25">
      <c r="A9" s="13">
        <f>IF(J9&lt;&gt;"",COUNTA(J$1:J9),"")</f>
        <v>3</v>
      </c>
      <c r="B9" s="14" t="s">
        <v>16</v>
      </c>
      <c r="C9" s="15" t="s">
        <v>17</v>
      </c>
      <c r="D9" s="16" t="s">
        <v>18</v>
      </c>
      <c r="E9" s="20">
        <v>0.12</v>
      </c>
      <c r="F9" s="15"/>
      <c r="G9" s="18"/>
      <c r="H9" s="15" t="s">
        <v>19</v>
      </c>
      <c r="J9" s="2" t="s">
        <v>13</v>
      </c>
      <c r="Q9" s="12"/>
    </row>
    <row r="10" spans="1:17" customFormat="1" ht="15" x14ac:dyDescent="0.25">
      <c r="A10" s="13">
        <f>IF(J10&lt;&gt;"",COUNTA(J$1:J10),"")</f>
        <v>4</v>
      </c>
      <c r="B10" s="14" t="s">
        <v>20</v>
      </c>
      <c r="C10" s="15" t="s">
        <v>21</v>
      </c>
      <c r="D10" s="16" t="s">
        <v>11</v>
      </c>
      <c r="E10" s="17">
        <v>0.14363999999999999</v>
      </c>
      <c r="F10" s="15"/>
      <c r="G10" s="18"/>
      <c r="H10" s="15" t="s">
        <v>12</v>
      </c>
      <c r="J10" s="2" t="s">
        <v>13</v>
      </c>
      <c r="Q10" s="12"/>
    </row>
    <row r="11" spans="1:17" customFormat="1" ht="22.5" x14ac:dyDescent="0.25">
      <c r="A11" s="13">
        <f>IF(J11&lt;&gt;"",COUNTA(J$1:J11),"")</f>
        <v>5</v>
      </c>
      <c r="B11" s="14" t="s">
        <v>22</v>
      </c>
      <c r="C11" s="15" t="s">
        <v>23</v>
      </c>
      <c r="D11" s="16" t="s">
        <v>11</v>
      </c>
      <c r="E11" s="19">
        <v>0.15290200000000001</v>
      </c>
      <c r="F11" s="15"/>
      <c r="G11" s="18"/>
      <c r="H11" s="15" t="s">
        <v>12</v>
      </c>
      <c r="J11" s="2" t="s">
        <v>13</v>
      </c>
      <c r="Q11" s="12"/>
    </row>
    <row r="12" spans="1:17" customFormat="1" ht="22.5" x14ac:dyDescent="0.25">
      <c r="A12" s="13">
        <f>IF(J12&lt;&gt;"",COUNTA(J$1:J12),"")</f>
        <v>6</v>
      </c>
      <c r="B12" s="14" t="s">
        <v>24</v>
      </c>
      <c r="C12" s="15" t="s">
        <v>25</v>
      </c>
      <c r="D12" s="16" t="s">
        <v>18</v>
      </c>
      <c r="E12" s="21">
        <v>0.12709999999999999</v>
      </c>
      <c r="F12" s="15"/>
      <c r="G12" s="18"/>
      <c r="H12" s="15" t="s">
        <v>26</v>
      </c>
      <c r="J12" s="2" t="s">
        <v>13</v>
      </c>
      <c r="Q12" s="12"/>
    </row>
    <row r="13" spans="1:17" customFormat="1" ht="33.75" x14ac:dyDescent="0.25">
      <c r="A13" s="13">
        <f>IF(J13&lt;&gt;"",COUNTA(J$1:J13),"")</f>
        <v>7</v>
      </c>
      <c r="B13" s="14" t="s">
        <v>27</v>
      </c>
      <c r="C13" s="15" t="s">
        <v>28</v>
      </c>
      <c r="D13" s="16" t="s">
        <v>29</v>
      </c>
      <c r="E13" s="22">
        <v>2</v>
      </c>
      <c r="F13" s="15"/>
      <c r="G13" s="18"/>
      <c r="H13" s="15" t="s">
        <v>12</v>
      </c>
      <c r="J13" s="2" t="s">
        <v>13</v>
      </c>
      <c r="Q13" s="12"/>
    </row>
    <row r="14" spans="1:17" customFormat="1" ht="33.75" x14ac:dyDescent="0.25">
      <c r="A14" s="13">
        <f>IF(J14&lt;&gt;"",COUNTA(J$1:J14),"")</f>
        <v>8</v>
      </c>
      <c r="B14" s="14" t="s">
        <v>30</v>
      </c>
      <c r="C14" s="15" t="s">
        <v>31</v>
      </c>
      <c r="D14" s="16" t="s">
        <v>29</v>
      </c>
      <c r="E14" s="22">
        <v>2</v>
      </c>
      <c r="F14" s="15"/>
      <c r="G14" s="18"/>
      <c r="H14" s="15" t="s">
        <v>12</v>
      </c>
      <c r="J14" s="2" t="s">
        <v>13</v>
      </c>
      <c r="Q14" s="12"/>
    </row>
    <row r="15" spans="1:17" customFormat="1" ht="33.75" x14ac:dyDescent="0.25">
      <c r="A15" s="13">
        <f>IF(J15&lt;&gt;"",COUNTA(J$1:J15),"")</f>
        <v>9</v>
      </c>
      <c r="B15" s="14" t="s">
        <v>32</v>
      </c>
      <c r="C15" s="15" t="s">
        <v>33</v>
      </c>
      <c r="D15" s="16" t="s">
        <v>29</v>
      </c>
      <c r="E15" s="22">
        <v>2</v>
      </c>
      <c r="F15" s="15"/>
      <c r="G15" s="18"/>
      <c r="H15" s="15" t="s">
        <v>12</v>
      </c>
      <c r="J15" s="2" t="s">
        <v>13</v>
      </c>
      <c r="Q15" s="12"/>
    </row>
    <row r="16" spans="1:17" customFormat="1" ht="22.5" x14ac:dyDescent="0.25">
      <c r="A16" s="13">
        <f>IF(J16&lt;&gt;"",COUNTA(J$1:J16),"")</f>
        <v>10</v>
      </c>
      <c r="B16" s="14" t="s">
        <v>34</v>
      </c>
      <c r="C16" s="15" t="s">
        <v>35</v>
      </c>
      <c r="D16" s="16" t="s">
        <v>18</v>
      </c>
      <c r="E16" s="19">
        <v>0.102548</v>
      </c>
      <c r="F16" s="15"/>
      <c r="G16" s="18"/>
      <c r="H16" s="15" t="s">
        <v>36</v>
      </c>
      <c r="J16" s="2" t="s">
        <v>13</v>
      </c>
      <c r="Q16" s="12"/>
    </row>
    <row r="17" spans="1:17" customFormat="1" ht="33.75" x14ac:dyDescent="0.25">
      <c r="A17" s="13">
        <f>IF(J17&lt;&gt;"",COUNTA(J$1:J17),"")</f>
        <v>11</v>
      </c>
      <c r="B17" s="14" t="s">
        <v>37</v>
      </c>
      <c r="C17" s="15" t="s">
        <v>38</v>
      </c>
      <c r="D17" s="16" t="s">
        <v>18</v>
      </c>
      <c r="E17" s="19">
        <v>0.102548</v>
      </c>
      <c r="F17" s="15"/>
      <c r="G17" s="18"/>
      <c r="H17" s="15" t="s">
        <v>36</v>
      </c>
      <c r="J17" s="2" t="s">
        <v>13</v>
      </c>
      <c r="Q17" s="12"/>
    </row>
    <row r="18" spans="1:17" customFormat="1" ht="33.75" x14ac:dyDescent="0.25">
      <c r="A18" s="13">
        <f>IF(J18&lt;&gt;"",COUNTA(J$1:J18),"")</f>
        <v>12</v>
      </c>
      <c r="B18" s="14" t="s">
        <v>39</v>
      </c>
      <c r="C18" s="15" t="s">
        <v>38</v>
      </c>
      <c r="D18" s="16" t="s">
        <v>18</v>
      </c>
      <c r="E18" s="21">
        <v>0.41220000000000001</v>
      </c>
      <c r="F18" s="15"/>
      <c r="G18" s="18"/>
      <c r="H18" s="15" t="s">
        <v>40</v>
      </c>
      <c r="J18" s="2" t="s">
        <v>13</v>
      </c>
      <c r="Q18" s="12"/>
    </row>
    <row r="19" spans="1:17" customFormat="1" ht="15" x14ac:dyDescent="0.25">
      <c r="A19" s="13">
        <f>IF(J19&lt;&gt;"",COUNTA(J$1:J19),"")</f>
        <v>13</v>
      </c>
      <c r="B19" s="14" t="s">
        <v>41</v>
      </c>
      <c r="C19" s="15" t="s">
        <v>42</v>
      </c>
      <c r="D19" s="16" t="s">
        <v>18</v>
      </c>
      <c r="E19" s="21">
        <v>0.18720000000000001</v>
      </c>
      <c r="F19" s="15"/>
      <c r="G19" s="18"/>
      <c r="H19" s="15" t="s">
        <v>43</v>
      </c>
      <c r="J19" s="2" t="s">
        <v>13</v>
      </c>
      <c r="Q19" s="12"/>
    </row>
    <row r="20" spans="1:17" customFormat="1" ht="22.5" x14ac:dyDescent="0.25">
      <c r="A20" s="13">
        <f>IF(J20&lt;&gt;"",COUNTA(J$1:J20),"")</f>
        <v>14</v>
      </c>
      <c r="B20" s="14" t="s">
        <v>44</v>
      </c>
      <c r="C20" s="15" t="s">
        <v>45</v>
      </c>
      <c r="D20" s="16" t="s">
        <v>46</v>
      </c>
      <c r="E20" s="20">
        <v>0.04</v>
      </c>
      <c r="F20" s="15"/>
      <c r="G20" s="18"/>
      <c r="H20" s="15" t="s">
        <v>47</v>
      </c>
      <c r="J20" s="2" t="s">
        <v>13</v>
      </c>
      <c r="Q20" s="12"/>
    </row>
    <row r="21" spans="1:17" customFormat="1" ht="33.75" x14ac:dyDescent="0.25">
      <c r="A21" s="13">
        <f>IF(J21&lt;&gt;"",COUNTA(J$1:J21),"")</f>
        <v>15</v>
      </c>
      <c r="B21" s="14" t="s">
        <v>48</v>
      </c>
      <c r="C21" s="15" t="s">
        <v>49</v>
      </c>
      <c r="D21" s="16" t="s">
        <v>46</v>
      </c>
      <c r="E21" s="20">
        <v>0.04</v>
      </c>
      <c r="F21" s="15"/>
      <c r="G21" s="18"/>
      <c r="H21" s="15" t="s">
        <v>47</v>
      </c>
      <c r="J21" s="2" t="s">
        <v>13</v>
      </c>
      <c r="Q21" s="12"/>
    </row>
    <row r="22" spans="1:17" customFormat="1" ht="22.5" x14ac:dyDescent="0.25">
      <c r="A22" s="13">
        <f>IF(J22&lt;&gt;"",COUNTA(J$1:J22),"")</f>
        <v>16</v>
      </c>
      <c r="B22" s="14" t="s">
        <v>50</v>
      </c>
      <c r="C22" s="15" t="s">
        <v>51</v>
      </c>
      <c r="D22" s="16" t="s">
        <v>52</v>
      </c>
      <c r="E22" s="23">
        <v>0.3</v>
      </c>
      <c r="F22" s="15"/>
      <c r="G22" s="18"/>
      <c r="H22" s="15" t="s">
        <v>53</v>
      </c>
      <c r="J22" s="2" t="s">
        <v>13</v>
      </c>
      <c r="Q22" s="12"/>
    </row>
    <row r="23" spans="1:17" customFormat="1" ht="33.75" x14ac:dyDescent="0.25">
      <c r="A23" s="13">
        <f>IF(J23&lt;&gt;"",COUNTA(J$1:J23),"")</f>
        <v>17</v>
      </c>
      <c r="B23" s="14" t="s">
        <v>54</v>
      </c>
      <c r="C23" s="15" t="s">
        <v>55</v>
      </c>
      <c r="D23" s="16" t="s">
        <v>18</v>
      </c>
      <c r="E23" s="21">
        <v>0.17280000000000001</v>
      </c>
      <c r="F23" s="15"/>
      <c r="G23" s="18"/>
      <c r="H23" s="15" t="s">
        <v>56</v>
      </c>
      <c r="J23" s="2" t="s">
        <v>13</v>
      </c>
      <c r="Q23" s="12"/>
    </row>
    <row r="24" spans="1:17" customFormat="1" ht="22.5" x14ac:dyDescent="0.25">
      <c r="A24" s="13">
        <f>IF(J24&lt;&gt;"",COUNTA(J$1:J24),"")</f>
        <v>18</v>
      </c>
      <c r="B24" s="14" t="s">
        <v>57</v>
      </c>
      <c r="C24" s="15" t="s">
        <v>58</v>
      </c>
      <c r="D24" s="16" t="s">
        <v>18</v>
      </c>
      <c r="E24" s="24">
        <v>0.14399999999999999</v>
      </c>
      <c r="F24" s="15"/>
      <c r="G24" s="18"/>
      <c r="H24" s="15" t="s">
        <v>59</v>
      </c>
      <c r="J24" s="2" t="s">
        <v>13</v>
      </c>
      <c r="Q24" s="12"/>
    </row>
    <row r="25" spans="1:17" customFormat="1" ht="33.75" x14ac:dyDescent="0.25">
      <c r="A25" s="13">
        <f>IF(J25&lt;&gt;"",COUNTA(J$1:J25),"")</f>
        <v>19</v>
      </c>
      <c r="B25" s="14" t="s">
        <v>60</v>
      </c>
      <c r="C25" s="15" t="s">
        <v>61</v>
      </c>
      <c r="D25" s="16" t="s">
        <v>46</v>
      </c>
      <c r="E25" s="24">
        <v>0.112</v>
      </c>
      <c r="F25" s="15"/>
      <c r="G25" s="18"/>
      <c r="H25" s="15" t="s">
        <v>62</v>
      </c>
      <c r="J25" s="2" t="s">
        <v>13</v>
      </c>
      <c r="Q25" s="12"/>
    </row>
    <row r="26" spans="1:17" customFormat="1" ht="15" x14ac:dyDescent="0.25">
      <c r="A26" s="13">
        <f>IF(J26&lt;&gt;"",COUNTA(J$1:J26),"")</f>
        <v>20</v>
      </c>
      <c r="B26" s="14" t="s">
        <v>63</v>
      </c>
      <c r="C26" s="15" t="s">
        <v>64</v>
      </c>
      <c r="D26" s="16" t="s">
        <v>46</v>
      </c>
      <c r="E26" s="24">
        <v>0.112</v>
      </c>
      <c r="F26" s="15"/>
      <c r="G26" s="18"/>
      <c r="H26" s="15" t="s">
        <v>62</v>
      </c>
      <c r="J26" s="2" t="s">
        <v>13</v>
      </c>
      <c r="Q26" s="12"/>
    </row>
    <row r="27" spans="1:17" customFormat="1" ht="22.5" x14ac:dyDescent="0.25">
      <c r="A27" s="13">
        <f>IF(J27&lt;&gt;"",COUNTA(J$1:J27),"")</f>
        <v>21</v>
      </c>
      <c r="B27" s="14" t="s">
        <v>65</v>
      </c>
      <c r="C27" s="15" t="s">
        <v>66</v>
      </c>
      <c r="D27" s="16" t="s">
        <v>46</v>
      </c>
      <c r="E27" s="20">
        <v>0.12</v>
      </c>
      <c r="F27" s="15"/>
      <c r="G27" s="18"/>
      <c r="H27" s="15" t="s">
        <v>19</v>
      </c>
      <c r="J27" s="2" t="s">
        <v>13</v>
      </c>
      <c r="Q27" s="12"/>
    </row>
    <row r="28" spans="1:17" customFormat="1" ht="22.5" x14ac:dyDescent="0.25">
      <c r="A28" s="13">
        <f>IF(J28&lt;&gt;"",COUNTA(J$1:J28),"")</f>
        <v>22</v>
      </c>
      <c r="B28" s="14" t="s">
        <v>67</v>
      </c>
      <c r="C28" s="15" t="s">
        <v>68</v>
      </c>
      <c r="D28" s="16" t="s">
        <v>18</v>
      </c>
      <c r="E28" s="21">
        <v>7.3599999999999999E-2</v>
      </c>
      <c r="F28" s="15"/>
      <c r="G28" s="18"/>
      <c r="H28" s="15" t="s">
        <v>69</v>
      </c>
      <c r="J28" s="2" t="s">
        <v>13</v>
      </c>
      <c r="Q28" s="12"/>
    </row>
    <row r="29" spans="1:17" customFormat="1" ht="22.5" x14ac:dyDescent="0.25">
      <c r="A29" s="13">
        <f>IF(J29&lt;&gt;"",COUNTA(J$1:J29),"")</f>
        <v>23</v>
      </c>
      <c r="B29" s="14" t="s">
        <v>70</v>
      </c>
      <c r="C29" s="15" t="s">
        <v>71</v>
      </c>
      <c r="D29" s="16" t="s">
        <v>72</v>
      </c>
      <c r="E29" s="23">
        <v>0.2</v>
      </c>
      <c r="F29" s="15"/>
      <c r="G29" s="18"/>
      <c r="H29" s="15" t="s">
        <v>73</v>
      </c>
      <c r="J29" s="2" t="s">
        <v>13</v>
      </c>
      <c r="Q29" s="12"/>
    </row>
    <row r="30" spans="1:17" customFormat="1" ht="22.5" x14ac:dyDescent="0.25">
      <c r="A30" s="13">
        <f>IF(J30&lt;&gt;"",COUNTA(J$1:J30),"")</f>
        <v>24</v>
      </c>
      <c r="B30" s="14" t="s">
        <v>74</v>
      </c>
      <c r="C30" s="15" t="s">
        <v>75</v>
      </c>
      <c r="D30" s="16" t="s">
        <v>11</v>
      </c>
      <c r="E30" s="17">
        <v>0.26934000000000002</v>
      </c>
      <c r="F30" s="15"/>
      <c r="G30" s="18"/>
      <c r="H30" s="15" t="s">
        <v>12</v>
      </c>
      <c r="J30" s="2" t="s">
        <v>13</v>
      </c>
      <c r="Q30" s="12"/>
    </row>
    <row r="31" spans="1:17" customFormat="1" ht="22.5" x14ac:dyDescent="0.25">
      <c r="A31" s="13">
        <f>IF(J31&lt;&gt;"",COUNTA(J$1:J31),"")</f>
        <v>25</v>
      </c>
      <c r="B31" s="14" t="s">
        <v>76</v>
      </c>
      <c r="C31" s="15" t="s">
        <v>35</v>
      </c>
      <c r="D31" s="16" t="s">
        <v>18</v>
      </c>
      <c r="E31" s="20">
        <v>0.12</v>
      </c>
      <c r="F31" s="15"/>
      <c r="G31" s="18"/>
      <c r="H31" s="15" t="s">
        <v>19</v>
      </c>
      <c r="J31" s="2" t="s">
        <v>13</v>
      </c>
      <c r="Q31" s="12"/>
    </row>
    <row r="32" spans="1:17" customFormat="1" ht="33.75" x14ac:dyDescent="0.25">
      <c r="A32" s="13">
        <f>IF(J32&lt;&gt;"",COUNTA(J$1:J32),"")</f>
        <v>26</v>
      </c>
      <c r="B32" s="14" t="s">
        <v>77</v>
      </c>
      <c r="C32" s="15" t="s">
        <v>38</v>
      </c>
      <c r="D32" s="16" t="s">
        <v>18</v>
      </c>
      <c r="E32" s="20">
        <v>0.12</v>
      </c>
      <c r="F32" s="15"/>
      <c r="G32" s="18"/>
      <c r="H32" s="15" t="s">
        <v>19</v>
      </c>
      <c r="J32" s="2" t="s">
        <v>13</v>
      </c>
      <c r="Q32" s="12"/>
    </row>
    <row r="33" spans="1:37" customFormat="1" ht="15" x14ac:dyDescent="0.25">
      <c r="A33" s="13">
        <f>IF(J33&lt;&gt;"",COUNTA(J$1:J33),"")</f>
        <v>27</v>
      </c>
      <c r="B33" s="14" t="s">
        <v>78</v>
      </c>
      <c r="C33" s="15" t="s">
        <v>79</v>
      </c>
      <c r="D33" s="16" t="s">
        <v>46</v>
      </c>
      <c r="E33" s="20">
        <v>0.04</v>
      </c>
      <c r="F33" s="15"/>
      <c r="G33" s="18"/>
      <c r="H33" s="15" t="s">
        <v>47</v>
      </c>
      <c r="J33" s="2" t="s">
        <v>13</v>
      </c>
      <c r="Q33" s="12"/>
    </row>
    <row r="34" spans="1:37" customFormat="1" ht="22.5" x14ac:dyDescent="0.25">
      <c r="A34" s="13">
        <f>IF(J34&lt;&gt;"",COUNTA(J$1:J34),"")</f>
        <v>28</v>
      </c>
      <c r="B34" s="14" t="s">
        <v>80</v>
      </c>
      <c r="C34" s="15" t="s">
        <v>81</v>
      </c>
      <c r="D34" s="16" t="s">
        <v>29</v>
      </c>
      <c r="E34" s="22">
        <v>2</v>
      </c>
      <c r="F34" s="15"/>
      <c r="G34" s="18"/>
      <c r="H34" s="15" t="s">
        <v>12</v>
      </c>
      <c r="J34" s="2" t="s">
        <v>13</v>
      </c>
      <c r="Q34" s="12"/>
    </row>
    <row r="35" spans="1:37" customFormat="1" ht="22.5" x14ac:dyDescent="0.25">
      <c r="A35" s="13">
        <f>IF(J35&lt;&gt;"",COUNTA(J$1:J35),"")</f>
        <v>29</v>
      </c>
      <c r="B35" s="14" t="s">
        <v>82</v>
      </c>
      <c r="C35" s="15" t="s">
        <v>83</v>
      </c>
      <c r="D35" s="16" t="s">
        <v>29</v>
      </c>
      <c r="E35" s="22">
        <v>1</v>
      </c>
      <c r="F35" s="15"/>
      <c r="G35" s="18"/>
      <c r="H35" s="15" t="s">
        <v>12</v>
      </c>
      <c r="J35" s="2" t="s">
        <v>13</v>
      </c>
      <c r="Q35" s="12"/>
    </row>
    <row r="36" spans="1:37" customFormat="1" ht="22.5" x14ac:dyDescent="0.25">
      <c r="A36" s="13">
        <f>IF(J36&lt;&gt;"",COUNTA(J$1:J36),"")</f>
        <v>30</v>
      </c>
      <c r="B36" s="14" t="s">
        <v>84</v>
      </c>
      <c r="C36" s="15" t="s">
        <v>85</v>
      </c>
      <c r="D36" s="16" t="s">
        <v>86</v>
      </c>
      <c r="E36" s="22">
        <v>4</v>
      </c>
      <c r="F36" s="15"/>
      <c r="G36" s="18"/>
      <c r="H36" s="15" t="s">
        <v>12</v>
      </c>
      <c r="J36" s="2" t="s">
        <v>13</v>
      </c>
      <c r="Q36" s="12"/>
    </row>
    <row r="37" spans="1:37" customFormat="1" ht="22.5" x14ac:dyDescent="0.25">
      <c r="A37" s="13">
        <f>IF(J37&lt;&gt;"",COUNTA(J$1:J37),"")</f>
        <v>31</v>
      </c>
      <c r="B37" s="14" t="s">
        <v>87</v>
      </c>
      <c r="C37" s="15" t="s">
        <v>88</v>
      </c>
      <c r="D37" s="16" t="s">
        <v>29</v>
      </c>
      <c r="E37" s="22">
        <v>1</v>
      </c>
      <c r="F37" s="15"/>
      <c r="G37" s="18"/>
      <c r="H37" s="15" t="s">
        <v>12</v>
      </c>
      <c r="J37" s="2" t="s">
        <v>13</v>
      </c>
      <c r="Q37" s="12"/>
    </row>
    <row r="38" spans="1:37" customFormat="1" ht="36.75" customHeight="1" x14ac:dyDescent="0.25"/>
    <row r="39" spans="1:37" s="25" customFormat="1" ht="15" x14ac:dyDescent="0.25">
      <c r="A39" s="26"/>
      <c r="B39" s="27" t="s">
        <v>89</v>
      </c>
      <c r="C39" s="41"/>
      <c r="D39" s="41"/>
      <c r="E39" s="52" t="s">
        <v>93</v>
      </c>
      <c r="F39" s="52"/>
      <c r="G39" s="52"/>
      <c r="H39" s="52"/>
      <c r="I39"/>
      <c r="J39"/>
      <c r="K39"/>
      <c r="L39"/>
      <c r="M39"/>
      <c r="N39"/>
      <c r="O39"/>
      <c r="P39"/>
      <c r="Q39" s="28"/>
      <c r="R39" s="29" t="s">
        <v>90</v>
      </c>
      <c r="S39" s="29" t="s">
        <v>90</v>
      </c>
      <c r="T39" s="30" t="s">
        <v>90</v>
      </c>
      <c r="U39" s="30" t="s">
        <v>90</v>
      </c>
      <c r="V39" s="30" t="s">
        <v>90</v>
      </c>
      <c r="W39" s="30" t="s">
        <v>90</v>
      </c>
      <c r="X39" s="29"/>
      <c r="Y39" s="29"/>
      <c r="Z39" s="30"/>
      <c r="AA39" s="30"/>
      <c r="AB39" s="30"/>
      <c r="AC39" s="30"/>
      <c r="AD39" s="31"/>
      <c r="AE39" s="31"/>
      <c r="AF39" s="31"/>
      <c r="AG39" s="31"/>
      <c r="AH39" s="31"/>
      <c r="AI39" s="31"/>
      <c r="AJ39" s="31"/>
      <c r="AK39" s="31"/>
    </row>
    <row r="40" spans="1:37" s="32" customFormat="1" ht="20.25" customHeight="1" x14ac:dyDescent="0.25">
      <c r="A40" s="33"/>
      <c r="B40" s="27"/>
      <c r="C40" s="40" t="s">
        <v>91</v>
      </c>
      <c r="D40" s="40"/>
      <c r="E40" s="40"/>
      <c r="F40" s="40"/>
      <c r="G40" s="40"/>
      <c r="H40" s="40"/>
      <c r="Q40" s="28"/>
      <c r="R40" s="29"/>
      <c r="S40" s="29"/>
      <c r="T40" s="30"/>
      <c r="U40" s="30"/>
      <c r="V40" s="30"/>
      <c r="W40" s="30"/>
      <c r="X40" s="29"/>
      <c r="Y40" s="29"/>
      <c r="Z40" s="30"/>
      <c r="AA40" s="30"/>
      <c r="AB40" s="30"/>
      <c r="AC40" s="30"/>
      <c r="AD40" s="34"/>
      <c r="AE40" s="34"/>
      <c r="AF40" s="34"/>
      <c r="AG40" s="34"/>
      <c r="AH40" s="34"/>
      <c r="AI40" s="34"/>
      <c r="AJ40" s="34"/>
      <c r="AK40" s="34"/>
    </row>
    <row r="41" spans="1:37" s="25" customFormat="1" ht="15" x14ac:dyDescent="0.25">
      <c r="A41" s="26"/>
      <c r="B41" s="27" t="s">
        <v>92</v>
      </c>
      <c r="C41" s="41"/>
      <c r="D41" s="41"/>
      <c r="E41" s="42"/>
      <c r="F41" s="42"/>
      <c r="G41" s="42"/>
      <c r="H41" s="42"/>
      <c r="I41"/>
      <c r="J41"/>
      <c r="K41"/>
      <c r="L41"/>
      <c r="M41"/>
      <c r="N41"/>
      <c r="O41"/>
      <c r="P41"/>
      <c r="Q41" s="28"/>
      <c r="R41" s="29"/>
      <c r="S41" s="29"/>
      <c r="T41" s="30"/>
      <c r="U41" s="30"/>
      <c r="V41" s="30"/>
      <c r="W41" s="30"/>
      <c r="X41" s="29" t="s">
        <v>90</v>
      </c>
      <c r="Y41" s="29" t="s">
        <v>90</v>
      </c>
      <c r="Z41" s="30" t="s">
        <v>90</v>
      </c>
      <c r="AA41" s="30" t="s">
        <v>90</v>
      </c>
      <c r="AB41" s="30" t="s">
        <v>90</v>
      </c>
      <c r="AC41" s="30" t="s">
        <v>90</v>
      </c>
      <c r="AD41" s="31"/>
      <c r="AE41" s="31"/>
      <c r="AF41" s="31"/>
      <c r="AG41" s="31"/>
      <c r="AH41" s="31"/>
      <c r="AI41" s="31"/>
      <c r="AJ41" s="31"/>
      <c r="AK41" s="31"/>
    </row>
    <row r="42" spans="1:37" s="32" customFormat="1" ht="20.25" customHeight="1" x14ac:dyDescent="0.25">
      <c r="A42" s="33"/>
      <c r="C42" s="40" t="s">
        <v>91</v>
      </c>
      <c r="D42" s="40"/>
      <c r="E42" s="40"/>
      <c r="F42" s="40"/>
      <c r="G42" s="40"/>
      <c r="H42" s="40"/>
      <c r="Q42" s="28"/>
      <c r="R42" s="29"/>
      <c r="S42" s="29"/>
      <c r="T42" s="30"/>
      <c r="U42" s="30"/>
      <c r="V42" s="30"/>
      <c r="W42" s="30"/>
      <c r="X42" s="29"/>
      <c r="Y42" s="29"/>
      <c r="Z42" s="30"/>
      <c r="AA42" s="30"/>
      <c r="AB42" s="30"/>
      <c r="AC42" s="30"/>
      <c r="AD42" s="34"/>
      <c r="AE42" s="34"/>
      <c r="AF42" s="34"/>
      <c r="AG42" s="34"/>
      <c r="AH42" s="34"/>
      <c r="AI42" s="34"/>
      <c r="AJ42" s="34"/>
      <c r="AK42" s="34"/>
    </row>
    <row r="44" spans="1:37" customFormat="1" ht="15" x14ac:dyDescent="0.25">
      <c r="A44" s="43"/>
      <c r="B44" s="43"/>
      <c r="C44" s="43"/>
      <c r="D44" s="43"/>
      <c r="E44" s="43"/>
      <c r="F44" s="43"/>
      <c r="G44" s="43"/>
      <c r="H44" s="43"/>
      <c r="AD44" s="6" t="s">
        <v>90</v>
      </c>
      <c r="AE44" s="6" t="s">
        <v>90</v>
      </c>
      <c r="AF44" s="6" t="s">
        <v>90</v>
      </c>
      <c r="AG44" s="6" t="s">
        <v>90</v>
      </c>
      <c r="AH44" s="6" t="s">
        <v>90</v>
      </c>
      <c r="AI44" s="6" t="s">
        <v>90</v>
      </c>
      <c r="AJ44" s="6" t="s">
        <v>90</v>
      </c>
      <c r="AK44" s="6" t="s">
        <v>90</v>
      </c>
    </row>
    <row r="45" spans="1:37" customFormat="1" ht="15" x14ac:dyDescent="0.25">
      <c r="B45" s="35"/>
      <c r="D45" s="35"/>
      <c r="F45" s="35"/>
    </row>
    <row r="50" spans="3:3" customFormat="1" ht="15" x14ac:dyDescent="0.25">
      <c r="C50" s="36"/>
    </row>
    <row r="51" spans="3:3" customFormat="1" ht="15" x14ac:dyDescent="0.25">
      <c r="C51" s="36"/>
    </row>
    <row r="52" spans="3:3" customFormat="1" ht="15" x14ac:dyDescent="0.25">
      <c r="C52" s="36"/>
    </row>
  </sheetData>
  <mergeCells count="11">
    <mergeCell ref="A2:H2"/>
    <mergeCell ref="G4:H4"/>
    <mergeCell ref="G5:H5"/>
    <mergeCell ref="A6:H6"/>
    <mergeCell ref="C39:D39"/>
    <mergeCell ref="E39:H39"/>
    <mergeCell ref="C40:H40"/>
    <mergeCell ref="C41:D41"/>
    <mergeCell ref="E41:H41"/>
    <mergeCell ref="C42:H42"/>
    <mergeCell ref="A44:H4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дефектная</vt:lpstr>
      <vt:lpstr>Локальная смета 8-4-12 Ремонт в</vt:lpstr>
      <vt:lpstr>дефектная!Заголовки_для_печати</vt:lpstr>
      <vt:lpstr>'Локальная смета 8-4-12 Ремонт в'!Заголовки_для_печати</vt:lpstr>
      <vt:lpstr>дефектная!Область_печати</vt:lpstr>
      <vt:lpstr>'Локальная смета 8-4-12 Ремонт 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Пирва</dc:creator>
  <cp:lastModifiedBy>АХО</cp:lastModifiedBy>
  <cp:lastPrinted>2023-06-08T12:07:32Z</cp:lastPrinted>
  <dcterms:created xsi:type="dcterms:W3CDTF">2020-09-30T08:50:27Z</dcterms:created>
  <dcterms:modified xsi:type="dcterms:W3CDTF">2026-08-12T23:19:00Z</dcterms:modified>
</cp:coreProperties>
</file>